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Огарева 2" sheetId="1" r:id="rId1"/>
  </sheets>
  <externalReferences>
    <externalReference r:id="rId2"/>
  </externalReferences>
  <definedNames>
    <definedName name="Z_6E36EA37_049E_4FAE_B719_2847CD16F858_.wvu.Cols" localSheetId="0" hidden="1">'Огарева 2'!#REF!,'Огарева 2'!#REF!</definedName>
    <definedName name="Z_6E36EA37_049E_4FAE_B719_2847CD16F858_.wvu.Rows" localSheetId="0" hidden="1">'Огарева 2'!$42:$45</definedName>
    <definedName name="Z_73C0D023_21BD_4441_8EFA_957546C15799_.wvu.Cols" localSheetId="0" hidden="1">'Огарева 2'!#REF!,'Огарева 2'!#REF!</definedName>
    <definedName name="Z_73C0D023_21BD_4441_8EFA_957546C15799_.wvu.Rows" localSheetId="0" hidden="1">'Огарева 2'!$42:$45</definedName>
    <definedName name="_xlnm.Print_Area" localSheetId="0">'Огарева 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<sst xmlns="http://schemas.openxmlformats.org/spreadsheetml/2006/main" count="62" uniqueCount="53">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</sst>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9">
          <cell r="W149">
            <v>16480.854876568548</v>
          </cell>
          <cell r="X149">
            <v>3143.039974891577</v>
          </cell>
          <cell r="Y149">
            <v>11430.970900000002</v>
          </cell>
          <cell r="AA149">
            <v>6489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5047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Y149">
            <v>53433.17255748545</v>
          </cell>
          <cell r="BB149">
            <v>0</v>
          </cell>
          <cell r="BC149">
            <v>0</v>
          </cell>
          <cell r="CN149">
            <v>16004.810456019026</v>
          </cell>
          <cell r="CO149">
            <v>3280.2880027023043</v>
          </cell>
          <cell r="CP149">
            <v>88.054699999999997</v>
          </cell>
          <cell r="DB149">
            <v>0</v>
          </cell>
          <cell r="DG149">
            <v>13669.983171928932</v>
          </cell>
          <cell r="DU149">
            <v>69266.275908506752</v>
          </cell>
          <cell r="DV149">
            <v>14477.203944417819</v>
          </cell>
          <cell r="DW149">
            <v>17610.7752</v>
          </cell>
          <cell r="EK149">
            <v>0</v>
          </cell>
          <cell r="EQ149">
            <v>54012.564182143469</v>
          </cell>
          <cell r="FB149">
            <v>75178.667829804443</v>
          </cell>
          <cell r="FC149">
            <v>15370.778686736523</v>
          </cell>
          <cell r="FD149">
            <v>194.00399999999999</v>
          </cell>
          <cell r="FL149">
            <v>0</v>
          </cell>
          <cell r="FS149">
            <v>24086.829319960209</v>
          </cell>
          <cell r="FX149">
            <v>46915.790713420989</v>
          </cell>
          <cell r="FY149">
            <v>9569.2200080523398</v>
          </cell>
          <cell r="FZ149">
            <v>0</v>
          </cell>
          <cell r="GG149">
            <v>9892.98</v>
          </cell>
          <cell r="GL149">
            <v>14776.953329414284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" style="1" customWidth="1"/>
    <col min="7" max="7" width="16.109375" style="1" customWidth="1"/>
    <col min="8" max="8" width="7.332031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1808636.4900000002</v>
      </c>
      <c r="F9" s="16">
        <f t="shared" ref="F9:G9" si="0">SUM(F10:F14)</f>
        <v>1678695.62</v>
      </c>
      <c r="G9" s="16">
        <f t="shared" si="0"/>
        <v>405460.98</v>
      </c>
    </row>
    <row r="10" spans="1:7" ht="13.2" customHeight="1" x14ac:dyDescent="0.3">
      <c r="A10" s="65" t="s">
        <v>9</v>
      </c>
      <c r="B10" s="66"/>
      <c r="C10" s="66"/>
      <c r="D10" s="67"/>
      <c r="E10" s="17">
        <v>731149.81</v>
      </c>
      <c r="F10" s="17">
        <v>651512.07999999996</v>
      </c>
      <c r="G10" s="18">
        <v>200746.08</v>
      </c>
    </row>
    <row r="11" spans="1:7" ht="14.4" customHeight="1" x14ac:dyDescent="0.3">
      <c r="A11" s="65" t="s">
        <v>10</v>
      </c>
      <c r="B11" s="66"/>
      <c r="C11" s="66"/>
      <c r="D11" s="67"/>
      <c r="E11" s="17">
        <v>414507.45</v>
      </c>
      <c r="F11" s="17">
        <v>391121.18</v>
      </c>
      <c r="G11" s="18">
        <v>92056.67</v>
      </c>
    </row>
    <row r="12" spans="1:7" ht="13.95" customHeight="1" x14ac:dyDescent="0.3">
      <c r="A12" s="65" t="s">
        <v>11</v>
      </c>
      <c r="B12" s="66"/>
      <c r="C12" s="66"/>
      <c r="D12" s="67"/>
      <c r="E12" s="17">
        <v>114538.33</v>
      </c>
      <c r="F12" s="17">
        <v>110514.8</v>
      </c>
      <c r="G12" s="18">
        <v>19030.98</v>
      </c>
    </row>
    <row r="13" spans="1:7" ht="13.5" customHeight="1" x14ac:dyDescent="0.3">
      <c r="A13" s="65" t="s">
        <v>12</v>
      </c>
      <c r="B13" s="66"/>
      <c r="C13" s="66"/>
      <c r="D13" s="67"/>
      <c r="E13" s="17">
        <v>131159.88</v>
      </c>
      <c r="F13" s="17">
        <v>125554.96</v>
      </c>
      <c r="G13" s="18">
        <v>20207.63</v>
      </c>
    </row>
    <row r="14" spans="1:7" ht="14.4" customHeight="1" x14ac:dyDescent="0.3">
      <c r="A14" s="69" t="s">
        <v>13</v>
      </c>
      <c r="B14" s="69"/>
      <c r="C14" s="69"/>
      <c r="D14" s="69"/>
      <c r="E14" s="17">
        <v>417281.02</v>
      </c>
      <c r="F14" s="17">
        <v>399992.6</v>
      </c>
      <c r="G14" s="18">
        <v>73419.62</v>
      </c>
    </row>
    <row r="15" spans="1:7" ht="15.6" x14ac:dyDescent="0.3">
      <c r="A15" s="77" t="s">
        <v>41</v>
      </c>
      <c r="B15" s="78"/>
      <c r="C15" s="78"/>
      <c r="D15" s="79"/>
      <c r="E15" s="34">
        <f>SUM(E16:E19)</f>
        <v>1022458.26</v>
      </c>
      <c r="F15" s="34">
        <f t="shared" ref="F15:G15" si="1">SUM(F16:F19)</f>
        <v>988947.8899999999</v>
      </c>
      <c r="G15" s="34">
        <f t="shared" si="1"/>
        <v>127517.72</v>
      </c>
    </row>
    <row r="16" spans="1:7" ht="33.6" customHeight="1" x14ac:dyDescent="0.3">
      <c r="A16" s="80" t="s">
        <v>43</v>
      </c>
      <c r="B16" s="81"/>
      <c r="C16" s="81"/>
      <c r="D16" s="82"/>
      <c r="E16" s="17">
        <v>1008284.22</v>
      </c>
      <c r="F16" s="17">
        <v>975514.12</v>
      </c>
      <c r="G16" s="18">
        <v>125440.57</v>
      </c>
    </row>
    <row r="17" spans="1:9" ht="15.6" x14ac:dyDescent="0.3">
      <c r="A17" s="69" t="s">
        <v>44</v>
      </c>
      <c r="B17" s="69"/>
      <c r="C17" s="69"/>
      <c r="D17" s="69"/>
      <c r="E17" s="17">
        <v>1891.8</v>
      </c>
      <c r="F17" s="17">
        <v>1794.57</v>
      </c>
      <c r="G17" s="18">
        <v>266.02999999999997</v>
      </c>
    </row>
    <row r="18" spans="1:9" ht="15.6" x14ac:dyDescent="0.3">
      <c r="A18" s="69" t="s">
        <v>45</v>
      </c>
      <c r="B18" s="69"/>
      <c r="C18" s="69"/>
      <c r="D18" s="69"/>
      <c r="E18" s="17"/>
      <c r="F18" s="17"/>
      <c r="G18" s="18"/>
    </row>
    <row r="19" spans="1:9" ht="15.6" x14ac:dyDescent="0.3">
      <c r="A19" s="69" t="s">
        <v>46</v>
      </c>
      <c r="B19" s="69"/>
      <c r="C19" s="69"/>
      <c r="D19" s="69"/>
      <c r="E19" s="17">
        <v>12282.24</v>
      </c>
      <c r="F19" s="17">
        <v>11639.2</v>
      </c>
      <c r="G19" s="18">
        <v>1811.12</v>
      </c>
    </row>
    <row r="20" spans="1:9" ht="15.6" x14ac:dyDescent="0.3">
      <c r="A20" s="68" t="s">
        <v>14</v>
      </c>
      <c r="B20" s="68"/>
      <c r="C20" s="68"/>
      <c r="D20" s="68"/>
      <c r="E20" s="35">
        <f>E21</f>
        <v>7484.4</v>
      </c>
      <c r="F20" s="35">
        <f t="shared" ref="F20:G20" si="2">F21</f>
        <v>6978.26</v>
      </c>
      <c r="G20" s="35">
        <f t="shared" si="2"/>
        <v>2115.59</v>
      </c>
    </row>
    <row r="21" spans="1:9" ht="15.6" x14ac:dyDescent="0.3">
      <c r="A21" s="69" t="s">
        <v>15</v>
      </c>
      <c r="B21" s="69"/>
      <c r="C21" s="69"/>
      <c r="D21" s="69"/>
      <c r="E21" s="17">
        <v>7484.4</v>
      </c>
      <c r="F21" s="17">
        <v>6978.26</v>
      </c>
      <c r="G21" s="18">
        <v>2115.59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6" t="s">
        <v>52</v>
      </c>
      <c r="B24" s="36"/>
      <c r="C24" s="36"/>
      <c r="D24" s="36"/>
      <c r="E24" s="36"/>
      <c r="F24" s="17">
        <v>-244642.20623094647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90977.038308945572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56"/>
      <c r="I26" s="28"/>
    </row>
    <row r="27" spans="1:9" ht="15.6" hidden="1" x14ac:dyDescent="0.3">
      <c r="A27" s="44" t="s">
        <v>16</v>
      </c>
      <c r="B27" s="39"/>
      <c r="C27" s="39"/>
      <c r="D27" s="39"/>
      <c r="E27" s="40"/>
      <c r="F27" s="25">
        <f>'[1]УК ВР декабрь нар'!W149</f>
        <v>16480.854876568548</v>
      </c>
      <c r="I27" s="28"/>
    </row>
    <row r="28" spans="1:9" ht="15.6" hidden="1" x14ac:dyDescent="0.3">
      <c r="A28" s="44" t="s">
        <v>31</v>
      </c>
      <c r="B28" s="39"/>
      <c r="C28" s="39"/>
      <c r="D28" s="39"/>
      <c r="E28" s="40"/>
      <c r="F28" s="25">
        <f>'[1]УК ВР декабрь нар'!X149</f>
        <v>3143.039974891577</v>
      </c>
      <c r="I28" s="28"/>
    </row>
    <row r="29" spans="1:9" ht="15.6" hidden="1" x14ac:dyDescent="0.3">
      <c r="A29" s="44" t="s">
        <v>18</v>
      </c>
      <c r="B29" s="39"/>
      <c r="C29" s="39"/>
      <c r="D29" s="39"/>
      <c r="E29" s="40"/>
      <c r="F29" s="25">
        <f>'[1]УК ВР декабрь нар'!Y149</f>
        <v>11430.970900000002</v>
      </c>
      <c r="I29" s="28"/>
    </row>
    <row r="30" spans="1:9" ht="15.6" hidden="1" x14ac:dyDescent="0.3">
      <c r="A30" s="44" t="s">
        <v>19</v>
      </c>
      <c r="B30" s="39"/>
      <c r="C30" s="39"/>
      <c r="D30" s="39"/>
      <c r="E30" s="40"/>
      <c r="F30" s="25">
        <f>'[1]УК ВР декабрь нар'!AA149+'[1]УК ВР декабрь нар'!AB149+'[1]УК ВР декабрь нар'!AC149+'[1]УК ВР декабрь нар'!AD149+'[1]УК ВР декабрь нар'!AE149+'[1]УК ВР декабрь нар'!AF149+'[1]УК ВР декабрь нар'!AG149+'[1]УК ВР декабрь нар'!AH149+'[1]УК ВР декабрь нар'!AJ149+'[1]УК ВР декабрь нар'!AL149+'[1]УК ВР декабрь нар'!AN149+'[1]УК ВР декабрь нар'!AO149+'[1]УК ВР декабрь нар'!AP149+'[1]УК ВР декабрь нар'!AQ149+'[1]УК ВР декабрь нар'!AR149+'[1]УК ВР декабрь нар'!AT149</f>
        <v>6489</v>
      </c>
      <c r="I30" s="28"/>
    </row>
    <row r="31" spans="1:9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нар'!AY149</f>
        <v>53433.17255748545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55">
        <f>SUM(F34:F38)+40743.58</f>
        <v>234200.53556571831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56"/>
      <c r="I33" s="28"/>
    </row>
    <row r="34" spans="1:9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нар'!CN149+'[1]УК ВР декабрь нар'!DU149</f>
        <v>85271.086364525778</v>
      </c>
      <c r="I34" s="28"/>
    </row>
    <row r="35" spans="1:9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нар'!CO149+'[1]УК ВР декабрь нар'!DV149</f>
        <v>17757.491947120125</v>
      </c>
      <c r="I35" s="28"/>
    </row>
    <row r="36" spans="1:9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нар'!CP149+'[1]УК ВР декабрь нар'!DW149</f>
        <v>17698.829900000001</v>
      </c>
      <c r="I36" s="28"/>
    </row>
    <row r="37" spans="1:9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нар'!AI149+'[1]УК ВР декабрь нар'!AJ149+'[1]УК ВР декабрь нар'!AS149+'[1]УК ВР декабрь нар'!BC149+'[1]УК ВР декабрь нар'!DB149+'[1]УК ВР декабрь нар'!EK149+'[1]УК ВР декабрь нар'!AM149</f>
        <v>5047</v>
      </c>
      <c r="I37" s="28"/>
    </row>
    <row r="38" spans="1:9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нар'!DG149+'[1]УК ВР декабрь нар'!EQ149</f>
        <v>67682.547354072405</v>
      </c>
      <c r="I38" s="28"/>
    </row>
    <row r="39" spans="1:9" ht="32.4" customHeight="1" x14ac:dyDescent="0.3">
      <c r="A39" s="38" t="s">
        <v>35</v>
      </c>
      <c r="B39" s="53"/>
      <c r="C39" s="53"/>
      <c r="D39" s="53"/>
      <c r="E39" s="54"/>
      <c r="F39" s="26">
        <f>SUM(F40:F48)+86592.73</f>
        <v>282577.95388738875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нар'!FB149+'[1]УК ВР декабрь нар'!FX149</f>
        <v>122094.45854322542</v>
      </c>
      <c r="I40" s="28"/>
    </row>
    <row r="41" spans="1:9" ht="15.6" hidden="1" x14ac:dyDescent="0.3">
      <c r="A41" s="44" t="s">
        <v>31</v>
      </c>
      <c r="B41" s="39"/>
      <c r="C41" s="39"/>
      <c r="D41" s="39"/>
      <c r="E41" s="39"/>
      <c r="F41" s="25">
        <f>'[1]УК ВР декабрь нар'!FC149+'[1]УК ВР декабрь нар'!FY149</f>
        <v>24939.998694788861</v>
      </c>
      <c r="I41" s="28"/>
    </row>
    <row r="42" spans="1:9" ht="15.6" hidden="1" customHeight="1" x14ac:dyDescent="0.3">
      <c r="A42" s="52" t="s">
        <v>21</v>
      </c>
      <c r="B42" s="52"/>
      <c r="C42" s="52"/>
      <c r="D42" s="52"/>
      <c r="E42" s="44"/>
      <c r="F42" s="25"/>
      <c r="I42" s="28"/>
    </row>
    <row r="43" spans="1:9" ht="15.6" hidden="1" customHeight="1" x14ac:dyDescent="0.3">
      <c r="A43" s="44" t="s">
        <v>17</v>
      </c>
      <c r="B43" s="39"/>
      <c r="C43" s="39"/>
      <c r="D43" s="39"/>
      <c r="E43" s="39"/>
      <c r="F43" s="25"/>
      <c r="I43" s="28"/>
    </row>
    <row r="44" spans="1:9" ht="15.6" hidden="1" customHeight="1" x14ac:dyDescent="0.3">
      <c r="A44" s="52" t="s">
        <v>22</v>
      </c>
      <c r="B44" s="52"/>
      <c r="C44" s="52"/>
      <c r="D44" s="52"/>
      <c r="E44" s="44"/>
      <c r="F44" s="25"/>
      <c r="I44" s="28"/>
    </row>
    <row r="45" spans="1:9" ht="15.6" hidden="1" customHeight="1" x14ac:dyDescent="0.3">
      <c r="A45" s="44" t="s">
        <v>17</v>
      </c>
      <c r="B45" s="39"/>
      <c r="C45" s="39"/>
      <c r="D45" s="39"/>
      <c r="E45" s="39"/>
      <c r="F45" s="25"/>
      <c r="I45" s="28"/>
    </row>
    <row r="46" spans="1:9" ht="15.6" hidden="1" x14ac:dyDescent="0.3">
      <c r="A46" s="52" t="s">
        <v>18</v>
      </c>
      <c r="B46" s="52"/>
      <c r="C46" s="52"/>
      <c r="D46" s="52"/>
      <c r="E46" s="44"/>
      <c r="F46" s="25">
        <f>'[1]УК ВР декабрь нар'!FD149+'[1]УК ВР декабрь нар'!FZ149</f>
        <v>194.00399999999999</v>
      </c>
      <c r="I46" s="28"/>
    </row>
    <row r="47" spans="1:9" ht="15.6" hidden="1" x14ac:dyDescent="0.3">
      <c r="A47" s="44" t="s">
        <v>19</v>
      </c>
      <c r="B47" s="39"/>
      <c r="C47" s="39"/>
      <c r="D47" s="39"/>
      <c r="E47" s="39"/>
      <c r="F47" s="25">
        <f>'[1]УК ВР декабрь нар'!GG149+'[1]УК ВР декабрь нар'!FL149+'[1]УК ВР декабрь нар'!BB149+'[1]УК ВР декабрь нар'!AK149</f>
        <v>9892.98</v>
      </c>
      <c r="I47" s="28"/>
    </row>
    <row r="48" spans="1:9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нар'!FS149+'[1]УК ВР декабрь нар'!GL149</f>
        <v>38863.782649374494</v>
      </c>
      <c r="I48" s="28"/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2"/>
      <c r="I49" s="28"/>
    </row>
    <row r="50" spans="1:12" ht="15.6" x14ac:dyDescent="0.3">
      <c r="A50" s="41" t="s">
        <v>47</v>
      </c>
      <c r="B50" s="42"/>
      <c r="C50" s="42"/>
      <c r="D50" s="42"/>
      <c r="E50" s="43"/>
      <c r="F50" s="26">
        <f>F25+F32+F39+F49</f>
        <v>607755.5277620526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153005.19</v>
      </c>
      <c r="I51" s="28"/>
      <c r="K51" s="28"/>
      <c r="L51" s="28"/>
    </row>
    <row r="52" spans="1:12" ht="15.6" x14ac:dyDescent="0.3">
      <c r="A52" s="44" t="s">
        <v>23</v>
      </c>
      <c r="B52" s="39"/>
      <c r="C52" s="39"/>
      <c r="D52" s="39"/>
      <c r="E52" s="39"/>
      <c r="F52" s="25">
        <v>67776.61</v>
      </c>
      <c r="I52" s="28"/>
    </row>
    <row r="53" spans="1:12" ht="15.6" x14ac:dyDescent="0.3">
      <c r="A53" s="44" t="s">
        <v>24</v>
      </c>
      <c r="B53" s="39"/>
      <c r="C53" s="39"/>
      <c r="D53" s="39"/>
      <c r="E53" s="39"/>
      <c r="F53" s="25">
        <v>85228.58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49</v>
      </c>
      <c r="B55" s="48"/>
      <c r="C55" s="48"/>
      <c r="D55" s="48"/>
      <c r="E55" s="48"/>
      <c r="F55" s="26">
        <f>F50+F51</f>
        <v>760760.71776205255</v>
      </c>
      <c r="H55" s="28"/>
      <c r="I55" s="28"/>
    </row>
    <row r="56" spans="1:12" ht="15.6" x14ac:dyDescent="0.3">
      <c r="A56" s="36" t="s">
        <v>26</v>
      </c>
      <c r="B56" s="36"/>
      <c r="C56" s="36"/>
      <c r="D56" s="36"/>
      <c r="E56" s="36"/>
      <c r="F56" s="27">
        <f>E16</f>
        <v>1008284.22</v>
      </c>
      <c r="I56" s="28"/>
    </row>
    <row r="57" spans="1:12" ht="15.6" x14ac:dyDescent="0.3">
      <c r="A57" s="36" t="s">
        <v>27</v>
      </c>
      <c r="B57" s="36"/>
      <c r="C57" s="36"/>
      <c r="D57" s="36"/>
      <c r="E57" s="36"/>
      <c r="F57" s="26">
        <f>F16</f>
        <v>975514.12</v>
      </c>
      <c r="H57" s="28"/>
      <c r="I57" s="28"/>
    </row>
    <row r="58" spans="1:12" ht="15.6" x14ac:dyDescent="0.3">
      <c r="A58" s="37" t="s">
        <v>28</v>
      </c>
      <c r="B58" s="37"/>
      <c r="C58" s="37"/>
      <c r="D58" s="37"/>
      <c r="E58" s="37"/>
      <c r="F58" s="26">
        <f>F24+F56-F55</f>
        <v>2881.2960070009576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2</vt:lpstr>
      <vt:lpstr>'Огарева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2018-04-09T13:01:21Z</cp:lastPrinted>
  <dcterms:created xsi:type="dcterms:W3CDTF">2013-05-24T09:13:10Z</dcterms:created>
  <dcterms:modified xsi:type="dcterms:W3CDTF">2019-03-06T11:52:09Z</dcterms:modified>
</cp:coreProperties>
</file>